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D22"/>
  <c r="P22"/>
  <c r="R27"/>
  <c r="N27"/>
  <c r="E27"/>
  <c r="O27"/>
  <c r="F27"/>
  <c r="P27"/>
  <c r="D27"/>
  <c r="N32"/>
  <c r="E32"/>
  <c r="O32"/>
  <c r="F32"/>
  <c r="P32"/>
  <c r="D32"/>
  <c r="N37"/>
  <c r="E37"/>
  <c r="O37"/>
  <c r="F37"/>
  <c r="P37"/>
  <c r="D37"/>
  <c r="G39"/>
  <c r="N17"/>
  <c r="E17"/>
  <c r="O17"/>
  <c r="F17"/>
  <c r="P17"/>
  <c r="D17"/>
  <c r="H8"/>
  <c r="R8" s="1"/>
  <c r="G12"/>
  <c r="H13"/>
  <c r="R13" s="1"/>
  <c r="R17" s="1"/>
  <c r="H18"/>
  <c r="R18" s="1"/>
  <c r="H23"/>
  <c r="R23" s="1"/>
  <c r="H28"/>
  <c r="R28" s="1"/>
  <c r="R32" s="1"/>
  <c r="H33"/>
  <c r="R33" s="1"/>
  <c r="R37" s="1"/>
  <c r="Q39" l="1"/>
  <c r="D39"/>
  <c r="H37"/>
  <c r="I36" s="1"/>
  <c r="S36" s="1"/>
  <c r="H32"/>
  <c r="I31" s="1"/>
  <c r="S31" s="1"/>
  <c r="H27"/>
  <c r="I26" s="1"/>
  <c r="S26" s="1"/>
  <c r="R12"/>
  <c r="R39" s="1"/>
  <c r="N12"/>
  <c r="N39" s="1"/>
  <c r="E12"/>
  <c r="E39" s="1"/>
  <c r="O12"/>
  <c r="O39" s="1"/>
  <c r="F12"/>
  <c r="F39" s="1"/>
  <c r="H12"/>
  <c r="D12"/>
  <c r="P12"/>
  <c r="P39" s="1"/>
  <c r="H17"/>
  <c r="I16" s="1"/>
  <c r="S1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<sst xmlns="http://schemas.openxmlformats.org/spreadsheetml/2006/main" count="114" uniqueCount="71">
  <si>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</si>
  <si>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</si>
  <si>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</si>
  <si>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Slovan Rosice</t>
  </si>
  <si>
    <t>Datum:  </t>
  </si>
  <si>
    <t>18.11.2023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</si>
  <si>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</si>
  <si>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</si>
  <si>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</si>
  <si>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</si>
  <si>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</si>
  <si>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</si>
  <si>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</si>
  <si>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</si>
  <si>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</si>
  <si>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</si>
  <si>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</si>
  <si>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</si>
  <si>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</si>
  <si>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</si>
  <si>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</si>
  <si>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Černý</t>
  </si>
  <si>
    <t>Adam</t>
  </si>
  <si>
    <t>Zdeněk</t>
  </si>
  <si>
    <t>Ondroušek</t>
  </si>
  <si>
    <t>Petřek ml.</t>
  </si>
  <si>
    <t>Kamil</t>
  </si>
  <si>
    <t>Miroslav</t>
  </si>
  <si>
    <t>Fabík</t>
  </si>
  <si>
    <t>Rak</t>
  </si>
  <si>
    <t>Ivo</t>
  </si>
  <si>
    <t>Petr</t>
  </si>
  <si>
    <t>Vobořil</t>
  </si>
  <si>
    <t>Hendrych</t>
  </si>
  <si>
    <t>Leoš</t>
  </si>
  <si>
    <t>Jaromír</t>
  </si>
  <si>
    <t>Matyáš</t>
  </si>
  <si>
    <t>Dalibor</t>
  </si>
  <si>
    <t>Jiří</t>
  </si>
  <si>
    <t>Axman</t>
  </si>
  <si>
    <t>Kubeša</t>
  </si>
  <si>
    <t>Celkový výkon družstva  </t>
  </si>
  <si>
    <t>Vedoucí družstva         Jméno:</t>
  </si>
  <si>
    <t>Adam Palko</t>
  </si>
  <si>
    <t>Bodový zisk</t>
  </si>
  <si>
    <t>Jiří Hendrych</t>
  </si>
  <si>
    <t>Podpis:</t>
  </si>
  <si>
    <t>Rozhodčí</t>
  </si>
  <si>
    <t>Jméno:</t>
  </si>
  <si>
    <t>Petr Mecerod</t>
  </si>
  <si>
    <t>Číslo průkazu:</t>
  </si>
  <si>
    <t>II/0248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</si>
  <si>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</si>
  <si>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</si>
  <si>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</si>
  <si>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</si>
  <si>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</si>
  <si>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</si>
  <si>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</si>
  <si>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</si>
  <si>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</si>
  <si>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</si>
  <si>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</si>
  <si>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</si>
  <si>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</si>
  <si>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</si>
  <si>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</si>
  <si>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</si>
  <si>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</si>
  <si>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</si>
  <si>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18.11.2023 Petr Mecerod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</si>
</sst>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6" sqref="A6:B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85</v>
      </c>
      <c r="E8" s="12">
        <v>62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93</v>
      </c>
      <c r="O8" s="12">
        <v>35</v>
      </c>
      <c r="P8" s="12">
        <v>4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51</v>
      </c>
      <c r="F9" s="18">
        <v>2</v>
      </c>
      <c r="G9" s="19">
        <f>IF(AND(ISBLANK(D9),ISBLANK(E9)),"",D9+E9)</f>
        <v>156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100</v>
      </c>
      <c r="O9" s="18">
        <v>45</v>
      </c>
      <c r="P9" s="18">
        <v>0</v>
      </c>
      <c r="Q9" s="19">
        <f>IF(AND(ISBLANK(N9),ISBLANK(O9)),"",N9+O9)</f>
        <v>145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53</v>
      </c>
      <c r="F10" s="18">
        <v>0</v>
      </c>
      <c r="G10" s="19">
        <f>IF(AND(ISBLANK(D10),ISBLANK(E10)),"",D10+E10)</f>
        <v>150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95</v>
      </c>
      <c r="O10" s="18">
        <v>53</v>
      </c>
      <c r="P10" s="18">
        <v>1</v>
      </c>
      <c r="Q10" s="19">
        <f>IF(AND(ISBLANK(N10),ISBLANK(O10)),"",N10+O10)</f>
        <v>148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90</v>
      </c>
      <c r="E11" s="23">
        <v>36</v>
      </c>
      <c r="F11" s="23">
        <v>0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54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377</v>
      </c>
      <c r="E12" s="28">
        <f>IF(ISNUMBER($G12),SUM(E8:E11),"")</f>
        <v>202</v>
      </c>
      <c r="F12" s="28">
        <f>IF(ISNUMBER($G12),SUM(F8:F11),"")</f>
        <v>3</v>
      </c>
      <c r="G12" s="29">
        <f>IF(SUM($G8:$G11)+SUM($Q8:$Q11)&gt;0,SUM(G8:G11),"")</f>
        <v>579</v>
      </c>
      <c r="H12" s="27">
        <f>IF(ISNUMBER($G12),SUM(H8:H11),"")</f>
        <v>3</v>
      </c>
      <c r="I12" s="99"/>
      <c r="K12" s="96">
        <v>10473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187</v>
      </c>
      <c r="P12" s="28">
        <f>IF(ISNUMBER($G12),SUM(P8:P11),"")</f>
        <v>5</v>
      </c>
      <c r="Q12" s="29">
        <f>IF(SUM($G8:$G11)+SUM($Q8:$Q11)&gt;0,SUM(Q8:Q11),"")</f>
        <v>570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86</v>
      </c>
      <c r="E13" s="12">
        <v>36</v>
      </c>
      <c r="F13" s="12">
        <v>3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107</v>
      </c>
      <c r="O13" s="12">
        <v>35</v>
      </c>
      <c r="P13" s="12">
        <v>3</v>
      </c>
      <c r="Q13" s="13">
        <f>IF(AND(ISBLANK(N13),ISBLANK(O13)),"",N13+O13)</f>
        <v>142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102</v>
      </c>
      <c r="E14" s="18">
        <v>63</v>
      </c>
      <c r="F14" s="18">
        <v>1</v>
      </c>
      <c r="G14" s="19">
        <f>IF(AND(ISBLANK(D14),ISBLANK(E14)),"",D14+E14)</f>
        <v>165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45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91</v>
      </c>
      <c r="E15" s="18">
        <v>45</v>
      </c>
      <c r="F15" s="18">
        <v>1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44</v>
      </c>
      <c r="P15" s="18">
        <v>1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53</v>
      </c>
      <c r="F16" s="23">
        <v>1</v>
      </c>
      <c r="G16" s="24">
        <f>IF(AND(ISBLANK(D16),ISBLANK(E16)),"",D16+E16)</f>
        <v>139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53</v>
      </c>
      <c r="P16" s="23">
        <v>2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24918</v>
      </c>
      <c r="B17" s="97"/>
      <c r="C17" s="26" t="s">
        <v>17</v>
      </c>
      <c r="D17" s="27">
        <f>IF(ISNUMBER($G17),SUM(D13:D16),"")</f>
        <v>365</v>
      </c>
      <c r="E17" s="28">
        <f>IF(ISNUMBER($G17),SUM(E13:E16),"")</f>
        <v>197</v>
      </c>
      <c r="F17" s="28">
        <f>IF(ISNUMBER($G17),SUM(F13:F16),"")</f>
        <v>6</v>
      </c>
      <c r="G17" s="29">
        <f>IF(SUM($G13:$G16)+SUM($Q13:$Q16)&gt;0,SUM(G13:G16),"")</f>
        <v>562</v>
      </c>
      <c r="H17" s="27">
        <f>IF(ISNUMBER($G17),SUM(H13:H16),"")</f>
        <v>1</v>
      </c>
      <c r="I17" s="99"/>
      <c r="K17" s="96">
        <v>7415</v>
      </c>
      <c r="L17" s="97"/>
      <c r="M17" s="26" t="s">
        <v>17</v>
      </c>
      <c r="N17" s="27">
        <f>IF(ISNUMBER($G17),SUM(N13:N16),"")</f>
        <v>382</v>
      </c>
      <c r="O17" s="28">
        <f>IF(ISNUMBER($G17),SUM(O13:O16),"")</f>
        <v>177</v>
      </c>
      <c r="P17" s="28">
        <f>IF(ISNUMBER($G17),SUM(P13:P16),"")</f>
        <v>8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63</v>
      </c>
      <c r="F18" s="12">
        <v>1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100</v>
      </c>
      <c r="O18" s="12">
        <v>35</v>
      </c>
      <c r="P18" s="12">
        <v>2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105</v>
      </c>
      <c r="E19" s="18">
        <v>52</v>
      </c>
      <c r="F19" s="18">
        <v>0</v>
      </c>
      <c r="G19" s="19">
        <f>IF(AND(ISBLANK(D19),ISBLANK(E19)),"",D19+E19)</f>
        <v>157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60</v>
      </c>
      <c r="P19" s="18">
        <v>0</v>
      </c>
      <c r="Q19" s="19">
        <f>IF(AND(ISBLANK(N19),ISBLANK(O19)),"",N19+O19)</f>
        <v>155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105</v>
      </c>
      <c r="E20" s="18">
        <v>52</v>
      </c>
      <c r="F20" s="18">
        <v>2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89</v>
      </c>
      <c r="O20" s="18">
        <v>35</v>
      </c>
      <c r="P20" s="18">
        <v>3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60</v>
      </c>
      <c r="F21" s="23">
        <v>0</v>
      </c>
      <c r="G21" s="24">
        <f>IF(AND(ISBLANK(D21),ISBLANK(E21)),"",D21+E21)</f>
        <v>158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105</v>
      </c>
      <c r="O21" s="23">
        <v>71</v>
      </c>
      <c r="P21" s="23">
        <v>1</v>
      </c>
      <c r="Q21" s="24">
        <f>IF(AND(ISBLANK(N21),ISBLANK(O21)),"",N21+O21)</f>
        <v>176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404</v>
      </c>
      <c r="E22" s="28">
        <f>IF(ISNUMBER($G22),SUM(E18:E21),"")</f>
        <v>227</v>
      </c>
      <c r="F22" s="28">
        <f>IF(ISNUMBER($G22),SUM(F18:F21),"")</f>
        <v>3</v>
      </c>
      <c r="G22" s="29">
        <f>IF(SUM($G18:$G21)+SUM($Q18:$Q21)&gt;0,SUM(G18:G21),"")</f>
        <v>631</v>
      </c>
      <c r="H22" s="27">
        <f>IF(ISNUMBER($G22),SUM(H18:H21),"")</f>
        <v>3</v>
      </c>
      <c r="I22" s="99"/>
      <c r="K22" s="96">
        <v>7398</v>
      </c>
      <c r="L22" s="97"/>
      <c r="M22" s="26" t="s">
        <v>17</v>
      </c>
      <c r="N22" s="27">
        <f>IF(ISNUMBER($G22),SUM(N18:N21),"")</f>
        <v>389</v>
      </c>
      <c r="O22" s="28">
        <f>IF(ISNUMBER($G22),SUM(O18:O21),"")</f>
        <v>201</v>
      </c>
      <c r="P22" s="28">
        <f>IF(ISNUMBER($G22),SUM(P18:P21),"")</f>
        <v>6</v>
      </c>
      <c r="Q22" s="29">
        <f>IF(SUM($G18:$G21)+SUM($Q18:$Q21)&gt;0,SUM(Q18:Q21),"")</f>
        <v>590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45</v>
      </c>
      <c r="F23" s="12">
        <v>1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44</v>
      </c>
      <c r="P23" s="12">
        <v>2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45</v>
      </c>
      <c r="F24" s="18">
        <v>1</v>
      </c>
      <c r="G24" s="19">
        <f>IF(AND(ISBLANK(D24),ISBLANK(E24)),"",D24+E24)</f>
        <v>146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112</v>
      </c>
      <c r="O24" s="18">
        <v>59</v>
      </c>
      <c r="P24" s="18">
        <v>0</v>
      </c>
      <c r="Q24" s="19">
        <f>IF(AND(ISBLANK(N24),ISBLANK(O24)),"",N24+O24)</f>
        <v>171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36</v>
      </c>
      <c r="F25" s="18">
        <v>1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98</v>
      </c>
      <c r="O25" s="18">
        <v>51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45</v>
      </c>
      <c r="F26" s="23">
        <v>0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26</v>
      </c>
      <c r="P26" s="23">
        <v>2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18201</v>
      </c>
      <c r="B27" s="97"/>
      <c r="C27" s="26" t="s">
        <v>17</v>
      </c>
      <c r="D27" s="27">
        <f>IF(ISNUMBER($G27),SUM(D23:D26),"")</f>
        <v>384</v>
      </c>
      <c r="E27" s="28">
        <f>IF(ISNUMBER($G27),SUM(E23:E26),"")</f>
        <v>171</v>
      </c>
      <c r="F27" s="28">
        <f>IF(ISNUMBER($G27),SUM(F23:F26),"")</f>
        <v>3</v>
      </c>
      <c r="G27" s="29">
        <f>IF(SUM($G23:$G26)+SUM($Q23:$Q26)&gt;0,SUM(G23:G26),"")</f>
        <v>555</v>
      </c>
      <c r="H27" s="27">
        <f>IF(ISNUMBER($G27),SUM(H23:H26),"")</f>
        <v>2</v>
      </c>
      <c r="I27" s="99"/>
      <c r="K27" s="96">
        <v>19290</v>
      </c>
      <c r="L27" s="97"/>
      <c r="M27" s="26" t="s">
        <v>17</v>
      </c>
      <c r="N27" s="27">
        <f>IF(ISNUMBER($G27),SUM(N23:N26),"")</f>
        <v>406</v>
      </c>
      <c r="O27" s="28">
        <f>IF(ISNUMBER($G27),SUM(O23:O26),"")</f>
        <v>180</v>
      </c>
      <c r="P27" s="28">
        <f>IF(ISNUMBER($G27),SUM(P23:P26),"")</f>
        <v>5</v>
      </c>
      <c r="Q27" s="29">
        <f>IF(SUM($G23:$G26)+SUM($Q23:$Q26)&gt;0,SUM(Q23:Q26),"")</f>
        <v>586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36</v>
      </c>
      <c r="F28" s="12">
        <v>3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90</v>
      </c>
      <c r="O28" s="12">
        <v>41</v>
      </c>
      <c r="P28" s="12">
        <v>0</v>
      </c>
      <c r="Q28" s="13">
        <f>IF(AND(ISBLANK(N28),ISBLANK(O28)),"",N28+O28)</f>
        <v>131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63</v>
      </c>
      <c r="P29" s="18">
        <v>0</v>
      </c>
      <c r="Q29" s="19">
        <f>IF(AND(ISBLANK(N29),ISBLANK(O29)),"",N29+O29)</f>
        <v>167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54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99</v>
      </c>
      <c r="O30" s="18">
        <v>35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81</v>
      </c>
      <c r="E31" s="23">
        <v>36</v>
      </c>
      <c r="F31" s="23">
        <v>2</v>
      </c>
      <c r="G31" s="24">
        <f>IF(AND(ISBLANK(D31),ISBLANK(E31)),"",D31+E31)</f>
        <v>117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92</v>
      </c>
      <c r="O31" s="23">
        <v>51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14391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170</v>
      </c>
      <c r="F32" s="28">
        <f>IF(ISNUMBER($G32),SUM(F28:F31),"")</f>
        <v>6</v>
      </c>
      <c r="G32" s="29">
        <f>IF(SUM($G28:$G31)+SUM($Q28:$Q31)&gt;0,SUM(G28:G31),"")</f>
        <v>536</v>
      </c>
      <c r="H32" s="27">
        <f>IF(ISNUMBER($G32),SUM(H28:H31),"")</f>
        <v>2</v>
      </c>
      <c r="I32" s="99"/>
      <c r="K32" s="96">
        <v>6450</v>
      </c>
      <c r="L32" s="97"/>
      <c r="M32" s="26" t="s">
        <v>17</v>
      </c>
      <c r="N32" s="27">
        <f>IF(ISNUMBER($G32),SUM(N28:N31),"")</f>
        <v>385</v>
      </c>
      <c r="O32" s="28">
        <f>IF(ISNUMBER($G32),SUM(O28:O31),"")</f>
        <v>190</v>
      </c>
      <c r="P32" s="28">
        <f>IF(ISNUMBER($G32),SUM(P28:P31),"")</f>
        <v>1</v>
      </c>
      <c r="Q32" s="29">
        <f>IF(SUM($G28:$G31)+SUM($Q28:$Q31)&gt;0,SUM(Q28:Q31),"")</f>
        <v>575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103</v>
      </c>
      <c r="E33" s="12">
        <v>63</v>
      </c>
      <c r="F33" s="12">
        <v>1</v>
      </c>
      <c r="G33" s="13">
        <f>IF(AND(ISBLANK(D33),ISBLANK(E33)),"",D33+E33)</f>
        <v>166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66</v>
      </c>
      <c r="O33" s="12">
        <v>45</v>
      </c>
      <c r="P33" s="12">
        <v>0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63</v>
      </c>
      <c r="F34" s="18">
        <v>0</v>
      </c>
      <c r="G34" s="19">
        <f>IF(AND(ISBLANK(D34),ISBLANK(E34)),"",D34+E34)</f>
        <v>158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54</v>
      </c>
      <c r="P34" s="18">
        <v>2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96</v>
      </c>
      <c r="E35" s="18">
        <v>44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26</v>
      </c>
      <c r="L35" s="93"/>
      <c r="M35" s="16">
        <v>3</v>
      </c>
      <c r="N35" s="17">
        <v>88</v>
      </c>
      <c r="O35" s="18">
        <v>51</v>
      </c>
      <c r="P35" s="18">
        <v>1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45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52</v>
      </c>
      <c r="P36" s="23">
        <v>1</v>
      </c>
      <c r="Q36" s="24">
        <f>IF(AND(ISBLANK(N36),ISBLANK(O36)),"",N36+O36)</f>
        <v>139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6623</v>
      </c>
      <c r="B37" s="97"/>
      <c r="C37" s="26" t="s">
        <v>17</v>
      </c>
      <c r="D37" s="27">
        <f>IF(ISNUMBER($G37),SUM(D33:D36),"")</f>
        <v>390</v>
      </c>
      <c r="E37" s="28">
        <f>IF(ISNUMBER($G37),SUM(E33:E36),"")</f>
        <v>215</v>
      </c>
      <c r="F37" s="28">
        <f>IF(ISNUMBER($G37),SUM(F33:F36),"")</f>
        <v>2</v>
      </c>
      <c r="G37" s="29">
        <f>IF(SUM($G33:$G36)+SUM($Q33:$Q36)&gt;0,SUM(G33:G36),"")</f>
        <v>605</v>
      </c>
      <c r="H37" s="27">
        <f>IF(ISNUMBER($G37),SUM(H33:H36),"")</f>
        <v>4</v>
      </c>
      <c r="I37" s="99"/>
      <c r="K37" s="96">
        <v>18232</v>
      </c>
      <c r="L37" s="97"/>
      <c r="M37" s="26" t="s">
        <v>17</v>
      </c>
      <c r="N37" s="27">
        <f>IF(ISNUMBER($G37),SUM(N33:N36),"")</f>
        <v>323</v>
      </c>
      <c r="O37" s="28">
        <f>IF(ISNUMBER($G37),SUM(O33:O36),"")</f>
        <v>202</v>
      </c>
      <c r="P37" s="28">
        <f>IF(ISNUMBER($G37),SUM(P33:P36),"")</f>
        <v>4</v>
      </c>
      <c r="Q37" s="29">
        <f>IF(SUM($G33:$G36)+SUM($Q33:$Q36)&gt;0,SUM(Q33:Q36),"")</f>
        <v>525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2286</v>
      </c>
      <c r="E39" s="34">
        <f>IF(ISNUMBER($G39),SUM(E12,E17,E22,E27,E32,E37),"")</f>
        <v>1182</v>
      </c>
      <c r="F39" s="34">
        <f>IF(ISNUMBER($G39),SUM(F12,F17,F22,F27,F32,F37),"")</f>
        <v>23</v>
      </c>
      <c r="G39" s="35">
        <f>IF(SUM($G$8:$G$37)+SUM($Q$8:$Q$37)&gt;0,SUM(G12,G17,G22,G27,G32,G37),"")</f>
        <v>3468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2268</v>
      </c>
      <c r="O39" s="34">
        <f>IF(ISNUMBER($G39),SUM(O12,O17,O22,O27,O32,O37),"")</f>
        <v>1137</v>
      </c>
      <c r="P39" s="34">
        <f>IF(ISNUMBER($G39),SUM(P12,P17,P22,P27,P32,P37),"")</f>
        <v>29</v>
      </c>
      <c r="Q39" s="35">
        <f>IF(SUM($G$8:$G$37)+SUM($Q$8:$Q$37)&gt;0,SUM(Q12,Q17,Q22,Q27,Q32,Q37),"")</f>
        <v>3405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Horní Benešov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2023-11-18T18:38:08Z</dcterms:modified>
</cp:coreProperties>
</file>